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BFA00C4A-28AC-45C1-A9D5-528235962938}" xr6:coauthVersionLast="47" xr6:coauthVersionMax="47" xr10:uidLastSave="{00000000-0000-0000-0000-000000000000}"/>
  <bookViews>
    <workbookView xWindow="-120" yWindow="-120" windowWidth="29040" windowHeight="15720" xr2:uid="{00000000-000D-0000-FFFF-FFFF00000000}"/>
  </bookViews>
  <sheets>
    <sheet name="Lapas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7" i="1" l="1"/>
  <c r="I8" i="1"/>
  <c r="I9" i="1"/>
  <c r="I10" i="1"/>
  <c r="I11" i="1"/>
  <c r="I12" i="1"/>
  <c r="I13" i="1"/>
  <c r="I14" i="1"/>
  <c r="I15" i="1"/>
  <c r="I16" i="1"/>
  <c r="I17" i="1"/>
  <c r="I18" i="1"/>
  <c r="I19" i="1"/>
  <c r="I20" i="1"/>
  <c r="I21" i="1"/>
  <c r="I22" i="1"/>
  <c r="I23" i="1"/>
  <c r="I24" i="1"/>
  <c r="I25" i="1"/>
  <c r="I26" i="1"/>
  <c r="I6" i="1"/>
  <c r="E27" i="1" l="1"/>
  <c r="M27" i="1" l="1"/>
  <c r="L27" i="1"/>
</calcChain>
</file>

<file path=xl/sharedStrings.xml><?xml version="1.0" encoding="utf-8"?>
<sst xmlns="http://schemas.openxmlformats.org/spreadsheetml/2006/main" count="79" uniqueCount="51">
  <si>
    <t>kg</t>
  </si>
  <si>
    <t>Eil. Nr.</t>
  </si>
  <si>
    <t>Produktų pavadinimas</t>
  </si>
  <si>
    <t>Reikalavimai (kokybės, sudėties, fasavimo ir kt.)</t>
  </si>
  <si>
    <t>Siūlomo produkto gamintojas, produkto pavadinimas, tiksli pakuotė</t>
  </si>
  <si>
    <t>Mato vnt.</t>
  </si>
  <si>
    <t>Kiekis</t>
  </si>
  <si>
    <t>Iš viso:</t>
  </si>
  <si>
    <t>15600000-4 Grūdų malūno produktai, krakmolas ir krakmolo gaminiai</t>
  </si>
  <si>
    <t>Miltai kvietiniai</t>
  </si>
  <si>
    <t>Krakmolas</t>
  </si>
  <si>
    <t>Bulvių, fasuotas 500g, pagal veikiančią NTD</t>
  </si>
  <si>
    <t xml:space="preserve">Grikių kruopos      </t>
  </si>
  <si>
    <t xml:space="preserve">Manų kruopos   </t>
  </si>
  <si>
    <t>Perlinės kruopos</t>
  </si>
  <si>
    <t>Avižinių kruopų dribsniai</t>
  </si>
  <si>
    <t>Penkių grūdų dribsniai</t>
  </si>
  <si>
    <t xml:space="preserve">Miežinės kruopos   </t>
  </si>
  <si>
    <t xml:space="preserve">Kvietinės kruopos   </t>
  </si>
  <si>
    <t>Ryžiai   plikyti</t>
  </si>
  <si>
    <t xml:space="preserve">Kukurūzų kruopos  </t>
  </si>
  <si>
    <t>Trijų grūdų dribsniai su vaisiais</t>
  </si>
  <si>
    <t>Siūloma mato vnt. kaina, Eur. Be PVM</t>
  </si>
  <si>
    <t>Siūloma mato vnt. kaina, Eur. Su PVM</t>
  </si>
  <si>
    <t>Suma, Eur.be PVM</t>
  </si>
  <si>
    <t>Suma, Eur. Su PVM</t>
  </si>
  <si>
    <t>Miltai kvietiniai pilno grūdo</t>
  </si>
  <si>
    <t>fasuoti iki 5 kg,  plikyti, pagal veikiančią NTD</t>
  </si>
  <si>
    <t>Bulgur kruopos</t>
  </si>
  <si>
    <t>vidutiniškai per mėnesį</t>
  </si>
  <si>
    <t>Bolivinė balanda</t>
  </si>
  <si>
    <t>Ryžių, laukinių ryžių mišinys</t>
  </si>
  <si>
    <t>Maistinės sėlenos</t>
  </si>
  <si>
    <t>Kietagrūdžių kviečių. Pagaminti iš aukščiausios rūšies miltų.</t>
  </si>
  <si>
    <t>Makaronai iš pilno grūdo miltų</t>
  </si>
  <si>
    <t xml:space="preserve">Makaronai </t>
  </si>
  <si>
    <t>Žaliasis pirkimas</t>
  </si>
  <si>
    <t>Granola</t>
  </si>
  <si>
    <t>fasuota iki 5 kg Sudėtis: Avižiniai dribsniai, cikorijos skaidulos, saulėgrąžų sėklos (9 %), džiovintos datulės (8 %), augalinis aliejus (rapsų), obuolių koncentratas, linų sėmenys (5 %), spelta dribsniai, lazdyno riešutai (2 %), erškėtuogių milteliai (1 %), jūros druska. Cukraus ne daugiau kaip 10g 100g produkto</t>
  </si>
  <si>
    <t>Sausų pusryčių kukurūzų dribsniai</t>
  </si>
  <si>
    <t>Sudedamosios dalys: kukurūzai, miežių salyklas, cukrus, druska.  Cukraus ne daugiau kaip 10g. 100g produkto</t>
  </si>
  <si>
    <r>
      <t xml:space="preserve">Per </t>
    </r>
    <r>
      <rPr>
        <b/>
        <sz val="9"/>
        <color theme="1"/>
        <rFont val="Times New Roman"/>
        <family val="1"/>
        <charset val="186"/>
      </rPr>
      <t>24</t>
    </r>
    <r>
      <rPr>
        <sz val="9"/>
        <color theme="1"/>
        <rFont val="Times New Roman"/>
        <family val="1"/>
        <charset val="186"/>
      </rPr>
      <t xml:space="preserve"> mėn.</t>
    </r>
  </si>
  <si>
    <t>fasuotos iki 5kg, grikiai nelukštenti, neskaldyti. Turi atitikti Lietuvos Respublikos žemės ūkio ministro 2019 m. rugsėjo 11 d. įsakymą Nr. 3D-511.</t>
  </si>
  <si>
    <t>a/r D 550, fasuoti po 2 kg,Turi atitikti Lietuvos Respublikos žemės ūkio ministro 2019 m. rugsėjo 11 d. įsakymą Nr. 3D-511.</t>
  </si>
  <si>
    <t>Fasuoti iki 2 kg,turi atitikti Lietuvos Respublikos žemės ūkio ministro 2019 m. rugsėjo 11 d. įsakymą Nr. 3D-511.</t>
  </si>
  <si>
    <t>Pagaminti iš visų grūdo dalių kietųjų kviečių miltų. Įvairių formų. Drėgnumas ne didesnis kaip 13 proc.</t>
  </si>
  <si>
    <t>fasuotos iki 5kg, Turi atitikti Lietuvos Respublikos žemės ūkio ministro 2019 m. rugsėjo 11 d. įsakymą Nr. 3D-511.</t>
  </si>
  <si>
    <t>fasuotos iki 5kg, Sudėtis iš avižinių dribsnių, miežinių dribsnių, kvietinių dribsnių, ruginių dribsnių, sorų dribsnių. Visų grūdo dalių dribsniai. Turi atitikti Lietuvos Respublikos žemės ūkio ministro 2019 m. rugsėjo 11 d. įsakymą Nr. 3D-511.</t>
  </si>
  <si>
    <t>fasuotos iki 5kgSudėtis – avižų visų grūdo dalių dribsniai, miežių dribsniai, kviečių dribsniai. Visų grūdo dalių dribsniai. Turi atitikti Lietuvos Respublikos žemės ūkio ministro 2019 m. rugsėjo 11 d. įsakymą Nr. 3D-511.</t>
  </si>
  <si>
    <t>turi atitikti Lietuvos Respublikos žemės ūkio ministro 2019 m. rugsėjo 11 d. įsakymą Nr. 3D-511.</t>
  </si>
  <si>
    <t xml:space="preserve">II dalis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</si>
</sst>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2"/>
      <color theme="1"/>
      <name val="Times New Roman"/>
      <family val="1"/>
      <charset val="186"/>
    </font>
    <font>
      <sz val="12"/>
      <color rgb="FFFFFFFF"/>
      <name val="Times New Roman"/>
      <family val="1"/>
      <charset val="186"/>
    </font>
    <font>
      <b/>
      <sz val="12"/>
      <color theme="1"/>
      <name val="Times New Roman"/>
      <family val="1"/>
      <charset val="186"/>
    </font>
    <font>
      <b/>
      <sz val="16"/>
      <color theme="1"/>
      <name val="Times New Roman"/>
      <family val="1"/>
      <charset val="186"/>
    </font>
    <font>
      <i/>
      <sz val="12"/>
      <color theme="1"/>
      <name val="Times New Roman"/>
      <family val="1"/>
      <charset val="186"/>
    </font>
    <font>
      <sz val="10"/>
      <name val="Arial"/>
      <family val="2"/>
      <charset val="186"/>
    </font>
    <font>
      <b/>
      <sz val="14"/>
      <color theme="1"/>
      <name val="Calibri"/>
      <family val="2"/>
      <charset val="186"/>
      <scheme val="minor"/>
    </font>
    <font>
      <sz val="10"/>
      <color theme="1"/>
      <name val="Times New Roman"/>
      <family val="1"/>
      <charset val="186"/>
    </font>
    <font>
      <sz val="9"/>
      <color theme="1"/>
      <name val="Times New Roman"/>
      <family val="1"/>
      <charset val="186"/>
    </font>
    <font>
      <b/>
      <sz val="10"/>
      <color theme="1"/>
      <name val="Times New Roman"/>
      <family val="1"/>
      <charset val="186"/>
    </font>
    <font>
      <b/>
      <sz val="9"/>
      <color theme="1"/>
      <name val="Times New Roman"/>
      <family val="1"/>
      <charset val="186"/>
    </font>
  </fonts>
  <fills count="3">
    <fill>
      <patternFill patternType="none"/>
    </fill>
    <fill>
      <patternFill patternType="gray125"/>
    </fill>
    <fill>
      <patternFill patternType="solid">
        <fgColor theme="0"/>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style="medium">
        <color indexed="64"/>
      </top>
      <bottom/>
      <diagonal/>
    </border>
    <border>
      <left/>
      <right style="medium">
        <color indexed="64"/>
      </right>
      <top/>
      <bottom style="medium">
        <color rgb="FF000000"/>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bottom/>
      <diagonal/>
    </border>
  </borders>
  <cellStyleXfs count="1">
    <xf numFmtId="0" fontId="0" fillId="0" borderId="0"/>
  </cellStyleXfs>
  <cellXfs count="45">
    <xf numFmtId="0" fontId="0" fillId="0" borderId="0" xfId="0"/>
    <xf numFmtId="0" fontId="1" fillId="0" borderId="2" xfId="0" applyFont="1" applyBorder="1" applyAlignment="1">
      <alignment vertical="center" wrapText="1"/>
    </xf>
    <xf numFmtId="0" fontId="1" fillId="0" borderId="3" xfId="0" applyFont="1" applyBorder="1" applyAlignment="1">
      <alignment horizontal="center" vertical="center" wrapText="1"/>
    </xf>
    <xf numFmtId="0" fontId="1" fillId="0" borderId="4" xfId="0" applyFont="1" applyBorder="1" applyAlignment="1">
      <alignment vertical="center" wrapText="1"/>
    </xf>
    <xf numFmtId="0" fontId="2" fillId="0" borderId="4" xfId="0" applyFont="1" applyBorder="1" applyAlignment="1">
      <alignment vertical="center" wrapText="1"/>
    </xf>
    <xf numFmtId="0" fontId="1" fillId="0" borderId="3" xfId="0" applyFont="1" applyBorder="1" applyAlignment="1">
      <alignment vertical="center" wrapText="1"/>
    </xf>
    <xf numFmtId="0" fontId="1" fillId="0" borderId="12" xfId="0" applyFont="1" applyBorder="1" applyAlignment="1">
      <alignment vertical="center" wrapText="1"/>
    </xf>
    <xf numFmtId="0" fontId="5" fillId="0" borderId="4" xfId="0" applyFont="1" applyBorder="1" applyAlignment="1">
      <alignment vertical="center" wrapText="1"/>
    </xf>
    <xf numFmtId="0" fontId="0" fillId="0" borderId="0" xfId="0" applyAlignment="1">
      <alignment wrapText="1"/>
    </xf>
    <xf numFmtId="2" fontId="1" fillId="0" borderId="2" xfId="0" applyNumberFormat="1" applyFont="1" applyBorder="1" applyAlignment="1">
      <alignment vertical="center" wrapText="1"/>
    </xf>
    <xf numFmtId="0" fontId="4" fillId="0" borderId="2" xfId="0" applyFont="1" applyBorder="1" applyAlignment="1">
      <alignment vertical="center" wrapText="1"/>
    </xf>
    <xf numFmtId="0" fontId="3" fillId="0" borderId="1" xfId="0" applyFont="1" applyBorder="1" applyAlignment="1">
      <alignment horizontal="right" vertical="center" wrapText="1"/>
    </xf>
    <xf numFmtId="0" fontId="3" fillId="0" borderId="4" xfId="0" applyFont="1" applyBorder="1" applyAlignment="1">
      <alignment horizontal="right" vertical="center" wrapText="1"/>
    </xf>
    <xf numFmtId="0" fontId="0" fillId="0" borderId="0" xfId="0" applyFill="1" applyAlignment="1">
      <alignment wrapText="1"/>
    </xf>
    <xf numFmtId="0" fontId="0" fillId="0" borderId="0" xfId="0" applyFill="1" applyBorder="1" applyAlignment="1">
      <alignment wrapText="1"/>
    </xf>
    <xf numFmtId="0" fontId="3" fillId="0" borderId="0" xfId="0" applyFont="1" applyFill="1" applyBorder="1" applyAlignment="1">
      <alignment horizontal="right" vertical="center" wrapText="1"/>
    </xf>
    <xf numFmtId="2" fontId="6" fillId="0" borderId="1" xfId="0" applyNumberFormat="1" applyFont="1" applyFill="1" applyBorder="1" applyAlignment="1">
      <alignment vertical="center"/>
    </xf>
    <xf numFmtId="0" fontId="7" fillId="0" borderId="0" xfId="0" applyFont="1" applyAlignment="1">
      <alignment wrapText="1"/>
    </xf>
    <xf numFmtId="2" fontId="4" fillId="0" borderId="0" xfId="0" applyNumberFormat="1" applyFont="1" applyFill="1" applyBorder="1" applyAlignment="1">
      <alignment wrapText="1"/>
    </xf>
    <xf numFmtId="0" fontId="4" fillId="0" borderId="0" xfId="0" applyFont="1" applyFill="1" applyBorder="1" applyAlignment="1">
      <alignment wrapText="1"/>
    </xf>
    <xf numFmtId="0" fontId="0" fillId="0" borderId="0" xfId="0" applyFill="1"/>
    <xf numFmtId="2" fontId="1" fillId="0" borderId="2" xfId="0" applyNumberFormat="1" applyFont="1" applyFill="1" applyBorder="1" applyAlignment="1">
      <alignment vertical="center" wrapText="1"/>
    </xf>
    <xf numFmtId="2" fontId="4" fillId="0" borderId="2" xfId="0" applyNumberFormat="1" applyFont="1" applyFill="1" applyBorder="1" applyAlignment="1">
      <alignment vertical="center" wrapText="1"/>
    </xf>
    <xf numFmtId="0" fontId="1" fillId="0" borderId="3" xfId="0" applyFont="1" applyBorder="1" applyAlignment="1">
      <alignment horizontal="center" vertical="center" wrapText="1"/>
    </xf>
    <xf numFmtId="0" fontId="0" fillId="0" borderId="14" xfId="0" applyBorder="1" applyAlignment="1">
      <alignment wrapText="1"/>
    </xf>
    <xf numFmtId="0" fontId="8" fillId="0" borderId="4" xfId="0" applyFont="1" applyBorder="1" applyAlignment="1">
      <alignment vertical="center" wrapText="1"/>
    </xf>
    <xf numFmtId="0" fontId="9" fillId="0" borderId="4" xfId="0" applyFont="1" applyBorder="1" applyAlignment="1">
      <alignment vertical="center" wrapText="1"/>
    </xf>
    <xf numFmtId="2" fontId="10" fillId="0" borderId="2" xfId="0" applyNumberFormat="1" applyFont="1" applyFill="1" applyBorder="1" applyAlignment="1">
      <alignment vertical="center" wrapText="1"/>
    </xf>
    <xf numFmtId="0" fontId="1" fillId="0" borderId="11" xfId="0" applyFont="1" applyBorder="1" applyAlignment="1">
      <alignment vertical="center" wrapText="1"/>
    </xf>
    <xf numFmtId="0" fontId="3" fillId="0" borderId="13" xfId="0" applyFont="1" applyBorder="1" applyAlignment="1">
      <alignment vertical="center" wrapText="1"/>
    </xf>
    <xf numFmtId="0" fontId="3" fillId="0" borderId="11" xfId="0" applyFont="1" applyBorder="1" applyAlignment="1">
      <alignment vertical="center" wrapText="1"/>
    </xf>
    <xf numFmtId="0" fontId="3" fillId="0" borderId="4" xfId="0" applyFont="1" applyBorder="1" applyAlignment="1">
      <alignment vertical="center" wrapText="1"/>
    </xf>
    <xf numFmtId="0" fontId="9" fillId="0" borderId="7" xfId="0" applyFont="1" applyBorder="1" applyAlignment="1">
      <alignment vertical="center" wrapText="1"/>
    </xf>
    <xf numFmtId="0" fontId="9" fillId="0" borderId="8" xfId="0" applyFont="1" applyBorder="1" applyAlignment="1">
      <alignmen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9" fillId="0" borderId="5" xfId="0" applyFont="1" applyBorder="1" applyAlignment="1">
      <alignment vertical="center" wrapText="1"/>
    </xf>
    <xf numFmtId="0" fontId="9" fillId="0" borderId="6" xfId="0" applyFont="1" applyBorder="1" applyAlignment="1">
      <alignment vertical="center" wrapText="1"/>
    </xf>
    <xf numFmtId="0" fontId="9" fillId="0" borderId="10" xfId="0" applyFont="1" applyBorder="1" applyAlignment="1">
      <alignment vertical="center" wrapText="1"/>
    </xf>
    <xf numFmtId="0" fontId="9" fillId="0" borderId="9" xfId="0" applyFont="1" applyBorder="1" applyAlignment="1">
      <alignment vertical="center" wrapText="1"/>
    </xf>
    <xf numFmtId="0" fontId="9" fillId="0" borderId="5" xfId="0" applyFont="1" applyFill="1" applyBorder="1" applyAlignment="1">
      <alignment vertical="center" wrapText="1"/>
    </xf>
    <xf numFmtId="0" fontId="9" fillId="0" borderId="6" xfId="0" applyFont="1" applyFill="1" applyBorder="1" applyAlignment="1">
      <alignment vertical="center" wrapText="1"/>
    </xf>
    <xf numFmtId="0" fontId="1" fillId="2" borderId="4" xfId="0" applyFont="1" applyFill="1" applyBorder="1" applyAlignment="1">
      <alignmen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2"/>
  <sheetViews>
    <sheetView tabSelected="1" workbookViewId="0">
      <selection activeCell="F3" sqref="F3:F4"/>
    </sheetView>
  </sheetViews>
  <sheetFormatPr defaultRowHeight="15" x14ac:dyDescent="0.25"/>
  <cols>
    <col min="1" max="1" width="1.5703125" customWidth="1"/>
    <col min="2" max="2" width="5.7109375" customWidth="1"/>
    <col min="3" max="3" width="18.85546875" customWidth="1"/>
    <col min="4" max="4" width="28.28515625" customWidth="1"/>
    <col min="5" max="5" width="10.7109375" customWidth="1"/>
    <col min="6" max="6" width="19.140625" customWidth="1"/>
    <col min="7" max="7" width="9.5703125" customWidth="1"/>
    <col min="8" max="8" width="11.7109375" customWidth="1"/>
    <col min="9" max="9" width="13.5703125" customWidth="1"/>
    <col min="10" max="10" width="13.28515625" customWidth="1"/>
    <col min="11" max="11" width="10.42578125" customWidth="1"/>
    <col min="12" max="12" width="15.28515625" style="20" customWidth="1"/>
    <col min="13" max="13" width="13.7109375" customWidth="1"/>
    <col min="14" max="14" width="3.28515625" customWidth="1"/>
  </cols>
  <sheetData>
    <row r="1" spans="1:14" s="13" customFormat="1" ht="20.25" x14ac:dyDescent="0.3">
      <c r="B1" s="14"/>
      <c r="C1" s="14"/>
      <c r="D1" s="14"/>
      <c r="E1" s="14"/>
      <c r="F1" s="14"/>
      <c r="G1" s="14"/>
      <c r="H1" s="14"/>
      <c r="I1" s="15"/>
      <c r="J1" s="15"/>
      <c r="K1" s="14"/>
      <c r="L1" s="18"/>
      <c r="M1" s="19"/>
    </row>
    <row r="2" spans="1:14" s="8" customFormat="1" ht="19.5" thickBot="1" x14ac:dyDescent="0.35">
      <c r="C2" s="17" t="s">
        <v>50</v>
      </c>
      <c r="L2" s="13"/>
    </row>
    <row r="3" spans="1:14" s="8" customFormat="1" ht="37.5" customHeight="1" thickBot="1" x14ac:dyDescent="0.3">
      <c r="B3" s="34" t="s">
        <v>1</v>
      </c>
      <c r="C3" s="36" t="s">
        <v>2</v>
      </c>
      <c r="D3" s="36" t="s">
        <v>3</v>
      </c>
      <c r="E3" s="34" t="s">
        <v>36</v>
      </c>
      <c r="F3" s="38" t="s">
        <v>4</v>
      </c>
      <c r="G3" s="38" t="s">
        <v>5</v>
      </c>
      <c r="H3" s="40" t="s">
        <v>6</v>
      </c>
      <c r="I3" s="41"/>
      <c r="J3" s="32" t="s">
        <v>22</v>
      </c>
      <c r="K3" s="32" t="s">
        <v>23</v>
      </c>
      <c r="L3" s="42" t="s">
        <v>24</v>
      </c>
      <c r="M3" s="38" t="s">
        <v>25</v>
      </c>
    </row>
    <row r="4" spans="1:14" s="8" customFormat="1" ht="48" customHeight="1" thickBot="1" x14ac:dyDescent="0.3">
      <c r="B4" s="35"/>
      <c r="C4" s="37"/>
      <c r="D4" s="37"/>
      <c r="E4" s="35"/>
      <c r="F4" s="39"/>
      <c r="G4" s="39"/>
      <c r="H4" s="26" t="s">
        <v>29</v>
      </c>
      <c r="I4" s="26" t="s">
        <v>41</v>
      </c>
      <c r="J4" s="33"/>
      <c r="K4" s="33"/>
      <c r="L4" s="43"/>
      <c r="M4" s="39"/>
    </row>
    <row r="5" spans="1:14" s="8" customFormat="1" ht="16.5" customHeight="1" thickBot="1" x14ac:dyDescent="0.3">
      <c r="B5" s="29" t="s">
        <v>8</v>
      </c>
      <c r="C5" s="30"/>
      <c r="D5" s="30"/>
      <c r="E5" s="30"/>
      <c r="F5" s="30"/>
      <c r="G5" s="30"/>
      <c r="H5" s="30"/>
      <c r="I5" s="30"/>
      <c r="J5" s="30"/>
      <c r="K5" s="30"/>
      <c r="L5" s="30"/>
      <c r="M5" s="31"/>
    </row>
    <row r="6" spans="1:14" s="8" customFormat="1" ht="72.75" customHeight="1" thickBot="1" x14ac:dyDescent="0.3">
      <c r="B6" s="2">
        <v>1</v>
      </c>
      <c r="C6" s="3" t="s">
        <v>9</v>
      </c>
      <c r="D6" s="44" t="s">
        <v>43</v>
      </c>
      <c r="E6" s="3"/>
      <c r="F6" s="4"/>
      <c r="G6" s="3" t="s">
        <v>0</v>
      </c>
      <c r="H6" s="3">
        <v>45</v>
      </c>
      <c r="I6" s="1">
        <f>H6*24</f>
        <v>1080</v>
      </c>
      <c r="J6" s="9"/>
      <c r="K6" s="16"/>
      <c r="L6" s="21"/>
      <c r="M6" s="1"/>
    </row>
    <row r="7" spans="1:14" s="8" customFormat="1" ht="70.5" customHeight="1" thickBot="1" x14ac:dyDescent="0.3">
      <c r="B7" s="2">
        <v>2</v>
      </c>
      <c r="C7" s="3" t="s">
        <v>26</v>
      </c>
      <c r="D7" s="44" t="s">
        <v>44</v>
      </c>
      <c r="E7" s="3"/>
      <c r="F7" s="4"/>
      <c r="G7" s="3" t="s">
        <v>0</v>
      </c>
      <c r="H7" s="3">
        <v>10</v>
      </c>
      <c r="I7" s="1">
        <f t="shared" ref="I7:I26" si="0">H7*24</f>
        <v>240</v>
      </c>
      <c r="J7" s="9"/>
      <c r="K7" s="16"/>
      <c r="L7" s="21"/>
      <c r="M7" s="1"/>
    </row>
    <row r="8" spans="1:14" s="8" customFormat="1" ht="47.25" customHeight="1" thickBot="1" x14ac:dyDescent="0.3">
      <c r="B8" s="23">
        <v>3</v>
      </c>
      <c r="C8" s="3" t="s">
        <v>10</v>
      </c>
      <c r="D8" s="3" t="s">
        <v>11</v>
      </c>
      <c r="E8" s="3"/>
      <c r="F8" s="3"/>
      <c r="G8" s="3" t="s">
        <v>0</v>
      </c>
      <c r="H8" s="3">
        <v>5</v>
      </c>
      <c r="I8" s="1">
        <f t="shared" si="0"/>
        <v>120</v>
      </c>
      <c r="J8" s="9"/>
      <c r="K8" s="16"/>
      <c r="L8" s="21"/>
      <c r="M8" s="1"/>
    </row>
    <row r="9" spans="1:14" s="8" customFormat="1" ht="32.25" customHeight="1" thickBot="1" x14ac:dyDescent="0.3">
      <c r="A9" s="24"/>
      <c r="B9" s="23">
        <v>4</v>
      </c>
      <c r="C9" s="3" t="s">
        <v>35</v>
      </c>
      <c r="D9" s="25" t="s">
        <v>33</v>
      </c>
      <c r="E9" s="25"/>
      <c r="F9" s="3"/>
      <c r="G9" s="3" t="s">
        <v>0</v>
      </c>
      <c r="H9" s="3">
        <v>60</v>
      </c>
      <c r="I9" s="1">
        <f t="shared" si="0"/>
        <v>1440</v>
      </c>
      <c r="J9" s="9"/>
      <c r="K9" s="16"/>
      <c r="L9" s="21"/>
      <c r="M9" s="1"/>
      <c r="N9" s="14"/>
    </row>
    <row r="10" spans="1:14" s="8" customFormat="1" ht="73.5" customHeight="1" thickBot="1" x14ac:dyDescent="0.3">
      <c r="A10" s="24"/>
      <c r="B10" s="23">
        <v>5</v>
      </c>
      <c r="C10" s="3" t="s">
        <v>34</v>
      </c>
      <c r="D10" s="44" t="s">
        <v>45</v>
      </c>
      <c r="E10" s="25"/>
      <c r="F10" s="3"/>
      <c r="G10" s="3" t="s">
        <v>0</v>
      </c>
      <c r="H10" s="3">
        <v>10</v>
      </c>
      <c r="I10" s="1">
        <f t="shared" si="0"/>
        <v>240</v>
      </c>
      <c r="J10" s="9"/>
      <c r="K10" s="16"/>
      <c r="L10" s="21"/>
      <c r="M10" s="1"/>
      <c r="N10" s="14"/>
    </row>
    <row r="11" spans="1:14" s="8" customFormat="1" ht="96" customHeight="1" thickBot="1" x14ac:dyDescent="0.3">
      <c r="B11" s="23">
        <v>6</v>
      </c>
      <c r="C11" s="3" t="s">
        <v>12</v>
      </c>
      <c r="D11" s="44" t="s">
        <v>42</v>
      </c>
      <c r="E11" s="3"/>
      <c r="F11" s="3"/>
      <c r="G11" s="3" t="s">
        <v>0</v>
      </c>
      <c r="H11" s="3">
        <v>40</v>
      </c>
      <c r="I11" s="1">
        <f t="shared" si="0"/>
        <v>960</v>
      </c>
      <c r="J11" s="9"/>
      <c r="K11" s="16"/>
      <c r="L11" s="21"/>
      <c r="M11" s="1"/>
    </row>
    <row r="12" spans="1:14" s="8" customFormat="1" ht="75" customHeight="1" thickBot="1" x14ac:dyDescent="0.3">
      <c r="B12" s="23">
        <v>7</v>
      </c>
      <c r="C12" s="3" t="s">
        <v>13</v>
      </c>
      <c r="D12" s="44" t="s">
        <v>46</v>
      </c>
      <c r="E12" s="3"/>
      <c r="F12" s="4"/>
      <c r="G12" s="3" t="s">
        <v>0</v>
      </c>
      <c r="H12" s="3">
        <v>10</v>
      </c>
      <c r="I12" s="1">
        <f t="shared" si="0"/>
        <v>240</v>
      </c>
      <c r="J12" s="9"/>
      <c r="K12" s="16"/>
      <c r="L12" s="21"/>
      <c r="M12" s="1"/>
    </row>
    <row r="13" spans="1:14" s="8" customFormat="1" ht="72" customHeight="1" thickBot="1" x14ac:dyDescent="0.3">
      <c r="B13" s="23">
        <v>8</v>
      </c>
      <c r="C13" s="3" t="s">
        <v>14</v>
      </c>
      <c r="D13" s="44" t="s">
        <v>46</v>
      </c>
      <c r="E13" s="3"/>
      <c r="F13" s="4"/>
      <c r="G13" s="3" t="s">
        <v>0</v>
      </c>
      <c r="H13" s="3">
        <v>5</v>
      </c>
      <c r="I13" s="1">
        <f t="shared" si="0"/>
        <v>120</v>
      </c>
      <c r="J13" s="9"/>
      <c r="K13" s="16"/>
      <c r="L13" s="21"/>
      <c r="M13" s="1"/>
    </row>
    <row r="14" spans="1:14" s="8" customFormat="1" ht="104.25" customHeight="1" thickBot="1" x14ac:dyDescent="0.3">
      <c r="B14" s="23">
        <v>9</v>
      </c>
      <c r="C14" s="3" t="s">
        <v>15</v>
      </c>
      <c r="D14" s="44" t="s">
        <v>46</v>
      </c>
      <c r="E14" s="3"/>
      <c r="F14" s="4"/>
      <c r="G14" s="3" t="s">
        <v>0</v>
      </c>
      <c r="H14" s="3">
        <v>4</v>
      </c>
      <c r="I14" s="1">
        <f t="shared" si="0"/>
        <v>96</v>
      </c>
      <c r="J14" s="9"/>
      <c r="K14" s="16"/>
      <c r="L14" s="21"/>
      <c r="M14" s="1"/>
    </row>
    <row r="15" spans="1:14" s="8" customFormat="1" ht="116.25" customHeight="1" thickBot="1" x14ac:dyDescent="0.3">
      <c r="B15" s="23">
        <v>10</v>
      </c>
      <c r="C15" s="6" t="s">
        <v>16</v>
      </c>
      <c r="D15" s="44" t="s">
        <v>47</v>
      </c>
      <c r="E15" s="3"/>
      <c r="F15" s="4"/>
      <c r="G15" s="3" t="s">
        <v>0</v>
      </c>
      <c r="H15" s="3">
        <v>4</v>
      </c>
      <c r="I15" s="1">
        <f t="shared" si="0"/>
        <v>96</v>
      </c>
      <c r="J15" s="9"/>
      <c r="K15" s="16"/>
      <c r="L15" s="21"/>
      <c r="M15" s="1"/>
    </row>
    <row r="16" spans="1:14" s="8" customFormat="1" ht="102" customHeight="1" thickBot="1" x14ac:dyDescent="0.3">
      <c r="B16" s="23">
        <v>11</v>
      </c>
      <c r="C16" s="1" t="s">
        <v>21</v>
      </c>
      <c r="D16" s="44" t="s">
        <v>48</v>
      </c>
      <c r="E16" s="3"/>
      <c r="F16" s="4"/>
      <c r="G16" s="3" t="s">
        <v>0</v>
      </c>
      <c r="H16" s="3">
        <v>4</v>
      </c>
      <c r="I16" s="1">
        <f t="shared" si="0"/>
        <v>96</v>
      </c>
      <c r="J16" s="9"/>
      <c r="K16" s="16"/>
      <c r="L16" s="21"/>
      <c r="M16" s="1"/>
    </row>
    <row r="17" spans="2:13" s="8" customFormat="1" ht="66" customHeight="1" thickBot="1" x14ac:dyDescent="0.3">
      <c r="B17" s="23">
        <v>12</v>
      </c>
      <c r="C17" s="3" t="s">
        <v>37</v>
      </c>
      <c r="D17" s="44" t="s">
        <v>38</v>
      </c>
      <c r="E17" s="3"/>
      <c r="F17" s="4"/>
      <c r="G17" s="3" t="s">
        <v>0</v>
      </c>
      <c r="H17" s="3">
        <v>10</v>
      </c>
      <c r="I17" s="1">
        <f t="shared" si="0"/>
        <v>240</v>
      </c>
      <c r="J17" s="9"/>
      <c r="K17" s="16"/>
      <c r="L17" s="21"/>
      <c r="M17" s="1"/>
    </row>
    <row r="18" spans="2:13" s="8" customFormat="1" ht="51" customHeight="1" thickBot="1" x14ac:dyDescent="0.3">
      <c r="B18" s="23">
        <v>13</v>
      </c>
      <c r="C18" s="28" t="s">
        <v>39</v>
      </c>
      <c r="D18" s="44" t="s">
        <v>40</v>
      </c>
      <c r="E18" s="3"/>
      <c r="F18" s="4"/>
      <c r="G18" s="3" t="s">
        <v>0</v>
      </c>
      <c r="H18" s="3">
        <v>10</v>
      </c>
      <c r="I18" s="1">
        <f t="shared" si="0"/>
        <v>240</v>
      </c>
      <c r="J18" s="9"/>
      <c r="K18" s="16"/>
      <c r="L18" s="21"/>
      <c r="M18" s="1"/>
    </row>
    <row r="19" spans="2:13" s="8" customFormat="1" ht="44.25" customHeight="1" thickBot="1" x14ac:dyDescent="0.3">
      <c r="B19" s="23">
        <v>14</v>
      </c>
      <c r="C19" s="3" t="s">
        <v>28</v>
      </c>
      <c r="D19" s="44" t="s">
        <v>49</v>
      </c>
      <c r="E19" s="3"/>
      <c r="F19" s="5"/>
      <c r="G19" s="3" t="s">
        <v>0</v>
      </c>
      <c r="H19" s="5">
        <v>50</v>
      </c>
      <c r="I19" s="1">
        <f t="shared" si="0"/>
        <v>1200</v>
      </c>
      <c r="J19" s="9"/>
      <c r="K19" s="16"/>
      <c r="L19" s="21"/>
      <c r="M19" s="1"/>
    </row>
    <row r="20" spans="2:13" s="8" customFormat="1" ht="69" customHeight="1" thickBot="1" x14ac:dyDescent="0.3">
      <c r="B20" s="23">
        <v>15</v>
      </c>
      <c r="C20" s="3" t="s">
        <v>17</v>
      </c>
      <c r="D20" s="44" t="s">
        <v>49</v>
      </c>
      <c r="E20" s="3"/>
      <c r="F20" s="4"/>
      <c r="G20" s="3" t="s">
        <v>0</v>
      </c>
      <c r="H20" s="3">
        <v>5</v>
      </c>
      <c r="I20" s="1">
        <f t="shared" si="0"/>
        <v>120</v>
      </c>
      <c r="J20" s="9"/>
      <c r="K20" s="16"/>
      <c r="L20" s="21"/>
      <c r="M20" s="1"/>
    </row>
    <row r="21" spans="2:13" s="8" customFormat="1" ht="70.5" customHeight="1" thickBot="1" x14ac:dyDescent="0.3">
      <c r="B21" s="23">
        <v>16</v>
      </c>
      <c r="C21" s="3" t="s">
        <v>18</v>
      </c>
      <c r="D21" s="44" t="s">
        <v>49</v>
      </c>
      <c r="E21" s="3"/>
      <c r="F21" s="4"/>
      <c r="G21" s="3" t="s">
        <v>0</v>
      </c>
      <c r="H21" s="3">
        <v>5</v>
      </c>
      <c r="I21" s="1">
        <f t="shared" si="0"/>
        <v>120</v>
      </c>
      <c r="J21" s="9"/>
      <c r="K21" s="16"/>
      <c r="L21" s="21"/>
      <c r="M21" s="1"/>
    </row>
    <row r="22" spans="2:13" s="8" customFormat="1" ht="56.25" customHeight="1" thickBot="1" x14ac:dyDescent="0.3">
      <c r="B22" s="23">
        <v>17</v>
      </c>
      <c r="C22" s="3" t="s">
        <v>19</v>
      </c>
      <c r="D22" s="44" t="s">
        <v>27</v>
      </c>
      <c r="E22" s="3"/>
      <c r="F22" s="4"/>
      <c r="G22" s="3" t="s">
        <v>0</v>
      </c>
      <c r="H22" s="3">
        <v>20</v>
      </c>
      <c r="I22" s="1">
        <f t="shared" si="0"/>
        <v>480</v>
      </c>
      <c r="J22" s="9"/>
      <c r="K22" s="16"/>
      <c r="L22" s="21"/>
      <c r="M22" s="1"/>
    </row>
    <row r="23" spans="2:13" s="8" customFormat="1" ht="84.75" customHeight="1" thickBot="1" x14ac:dyDescent="0.3">
      <c r="B23" s="23">
        <v>18</v>
      </c>
      <c r="C23" s="3" t="s">
        <v>31</v>
      </c>
      <c r="D23" s="44" t="s">
        <v>49</v>
      </c>
      <c r="E23" s="3"/>
      <c r="F23" s="4"/>
      <c r="G23" s="3" t="s">
        <v>0</v>
      </c>
      <c r="H23" s="3">
        <v>50</v>
      </c>
      <c r="I23" s="1">
        <f t="shared" si="0"/>
        <v>1200</v>
      </c>
      <c r="J23" s="9"/>
      <c r="K23" s="16"/>
      <c r="L23" s="21"/>
      <c r="M23" s="1"/>
    </row>
    <row r="24" spans="2:13" s="8" customFormat="1" ht="47.25" customHeight="1" thickBot="1" x14ac:dyDescent="0.3">
      <c r="B24" s="23">
        <v>19</v>
      </c>
      <c r="C24" s="3" t="s">
        <v>20</v>
      </c>
      <c r="D24" s="44" t="s">
        <v>49</v>
      </c>
      <c r="E24" s="3"/>
      <c r="F24" s="4"/>
      <c r="G24" s="3" t="s">
        <v>0</v>
      </c>
      <c r="H24" s="3">
        <v>4</v>
      </c>
      <c r="I24" s="1">
        <f t="shared" si="0"/>
        <v>96</v>
      </c>
      <c r="J24" s="9"/>
      <c r="K24" s="16"/>
      <c r="L24" s="21"/>
      <c r="M24" s="1"/>
    </row>
    <row r="25" spans="2:13" s="8" customFormat="1" ht="63.75" customHeight="1" thickBot="1" x14ac:dyDescent="0.3">
      <c r="B25" s="23">
        <v>20</v>
      </c>
      <c r="C25" s="3" t="s">
        <v>30</v>
      </c>
      <c r="D25" s="44" t="s">
        <v>49</v>
      </c>
      <c r="E25" s="3"/>
      <c r="F25" s="4"/>
      <c r="G25" s="3" t="s">
        <v>0</v>
      </c>
      <c r="H25" s="3">
        <v>2</v>
      </c>
      <c r="I25" s="1">
        <f t="shared" si="0"/>
        <v>48</v>
      </c>
      <c r="J25" s="9"/>
      <c r="K25" s="16"/>
      <c r="L25" s="21"/>
      <c r="M25" s="1"/>
    </row>
    <row r="26" spans="2:13" s="8" customFormat="1" ht="63.75" thickBot="1" x14ac:dyDescent="0.3">
      <c r="B26" s="23">
        <v>21</v>
      </c>
      <c r="C26" s="3" t="s">
        <v>32</v>
      </c>
      <c r="D26" s="44" t="s">
        <v>49</v>
      </c>
      <c r="E26" s="3"/>
      <c r="F26" s="3"/>
      <c r="G26" s="3" t="s">
        <v>0</v>
      </c>
      <c r="H26" s="3">
        <v>1</v>
      </c>
      <c r="I26" s="1">
        <f t="shared" si="0"/>
        <v>24</v>
      </c>
      <c r="J26" s="9"/>
      <c r="K26" s="16"/>
      <c r="L26" s="21"/>
      <c r="M26" s="1"/>
    </row>
    <row r="27" spans="2:13" s="8" customFormat="1" ht="21" thickBot="1" x14ac:dyDescent="0.3">
      <c r="B27" s="5"/>
      <c r="C27" s="3"/>
      <c r="D27" s="3"/>
      <c r="E27" s="27">
        <f>SUM(E6:E26)</f>
        <v>0</v>
      </c>
      <c r="F27" s="7"/>
      <c r="G27" s="3"/>
      <c r="H27" s="3"/>
      <c r="I27" s="11" t="s">
        <v>7</v>
      </c>
      <c r="J27" s="12"/>
      <c r="K27" s="3"/>
      <c r="L27" s="22">
        <f>SUM(L6:L26)</f>
        <v>0</v>
      </c>
      <c r="M27" s="10">
        <f>SUM(M6:M26)</f>
        <v>0</v>
      </c>
    </row>
    <row r="28" spans="2:13" s="8" customFormat="1" x14ac:dyDescent="0.25">
      <c r="L28" s="13"/>
    </row>
    <row r="29" spans="2:13" s="20" customFormat="1" x14ac:dyDescent="0.25"/>
    <row r="30" spans="2:13" s="20" customFormat="1" x14ac:dyDescent="0.25"/>
    <row r="31" spans="2:13" s="20" customFormat="1" x14ac:dyDescent="0.25"/>
    <row r="32" spans="2:13" s="20" customFormat="1" x14ac:dyDescent="0.25"/>
    <row r="33" s="20" customFormat="1" x14ac:dyDescent="0.25"/>
    <row r="34" s="20" customFormat="1" x14ac:dyDescent="0.25"/>
    <row r="35" s="20" customFormat="1" x14ac:dyDescent="0.25"/>
    <row r="36" s="20" customFormat="1" x14ac:dyDescent="0.25"/>
    <row r="37" s="20" customFormat="1" x14ac:dyDescent="0.25"/>
    <row r="38" s="20" customFormat="1" x14ac:dyDescent="0.25"/>
    <row r="39" s="20" customFormat="1" x14ac:dyDescent="0.25"/>
    <row r="40" s="20" customFormat="1" x14ac:dyDescent="0.25"/>
    <row r="41" s="20" customFormat="1" x14ac:dyDescent="0.25"/>
    <row r="42" s="20" customFormat="1" x14ac:dyDescent="0.25"/>
  </sheetData>
  <mergeCells count="12">
    <mergeCell ref="B5:M5"/>
    <mergeCell ref="K3:K4"/>
    <mergeCell ref="B3:B4"/>
    <mergeCell ref="C3:C4"/>
    <mergeCell ref="D3:D4"/>
    <mergeCell ref="F3:F4"/>
    <mergeCell ref="G3:G4"/>
    <mergeCell ref="H3:I3"/>
    <mergeCell ref="M3:M4"/>
    <mergeCell ref="J3:J4"/>
    <mergeCell ref="L3:L4"/>
    <mergeCell ref="E3:E4"/>
  </mergeCells>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2026-01-25T10:10:35Z</dcterms:modified>
</cp:coreProperties>
</file>